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urbanska\Documents\Dla Wójta\ZARZĄDZENIA\Zarządzenia 2020\Infromacje kwartalne\"/>
    </mc:Choice>
  </mc:AlternateContent>
  <xr:revisionPtr revIDLastSave="0" documentId="13_ncr:1_{ED485AED-31FC-499A-994D-B7BB5A43D63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Arkusz1" sheetId="1" r:id="rId1"/>
    <sheet name="Arkusz2" sheetId="2" r:id="rId2"/>
    <sheet name="Arkusz3" sheetId="3" r:id="rId3"/>
  </sheets>
  <calcPr calcId="191029"/>
</workbook>
</file>

<file path=xl/calcChain.xml><?xml version="1.0" encoding="utf-8"?>
<calcChain xmlns="http://schemas.openxmlformats.org/spreadsheetml/2006/main">
  <c r="C18" i="1" l="1"/>
  <c r="D30" i="1"/>
  <c r="D13" i="1"/>
  <c r="D14" i="1"/>
  <c r="C26" i="1" l="1"/>
  <c r="D26" i="1" l="1"/>
  <c r="C19" i="1" l="1"/>
  <c r="B28" i="1"/>
  <c r="B19" i="1"/>
  <c r="D33" i="1" l="1"/>
  <c r="D23" i="1"/>
  <c r="D22" i="1"/>
  <c r="D11" i="1"/>
  <c r="D12" i="1"/>
  <c r="D15" i="1"/>
  <c r="D16" i="1"/>
  <c r="D29" i="1"/>
  <c r="C14" i="1"/>
  <c r="C10" i="1" l="1"/>
  <c r="C28" i="1"/>
  <c r="B14" i="1"/>
  <c r="B10" i="1"/>
  <c r="B18" i="1" l="1"/>
  <c r="B17" i="1"/>
  <c r="D20" i="1"/>
  <c r="C17" i="1"/>
  <c r="D10" i="1"/>
  <c r="D28" i="1"/>
  <c r="D19" i="1"/>
  <c r="D18" i="1" l="1"/>
</calcChain>
</file>

<file path=xl/sharedStrings.xml><?xml version="1.0" encoding="utf-8"?>
<sst xmlns="http://schemas.openxmlformats.org/spreadsheetml/2006/main" count="48" uniqueCount="47">
  <si>
    <t xml:space="preserve">Załącznik nr 1 </t>
  </si>
  <si>
    <t>Wyszczególnienie</t>
  </si>
  <si>
    <t>WYKONANIE</t>
  </si>
  <si>
    <t>4=3/2</t>
  </si>
  <si>
    <t>I. DOCHODY</t>
  </si>
  <si>
    <t>1. Dochody bieżące</t>
  </si>
  <si>
    <t>2. Dochody majątkowe</t>
  </si>
  <si>
    <t>II. WYDATKI</t>
  </si>
  <si>
    <t>1. Wydatki bieżące</t>
  </si>
  <si>
    <t>2. Wydatki majątkowe</t>
  </si>
  <si>
    <t>III.DEFICYT/NADWYŻKA (I - II)</t>
  </si>
  <si>
    <t>IV. FINANSOWANIE (1-2)</t>
  </si>
  <si>
    <t>1. Przychody, z tego:</t>
  </si>
  <si>
    <t>1.1. kredyty i pożyczki</t>
  </si>
  <si>
    <t>2. Rozchody , z tego:</t>
  </si>
  <si>
    <t>2.1. spłaty kredytów i pożyczek, w tym</t>
  </si>
  <si>
    <t>2.1.1. na realizację programów i projektów realizowanych z udziałem środków, o których mowa w art.5 ust.1 pkt 2 ustawy o finansach publicznych</t>
  </si>
  <si>
    <t xml:space="preserve">WSKAŹNIK      (w %)                   </t>
  </si>
  <si>
    <t>Liczba decyzji</t>
  </si>
  <si>
    <t>Kwota umorzeń</t>
  </si>
  <si>
    <t xml:space="preserve">Tytuł umorzenia </t>
  </si>
  <si>
    <t>Podstawa prawna</t>
  </si>
  <si>
    <t>-</t>
  </si>
  <si>
    <t>1.2. spłata pożyczek udzielonych</t>
  </si>
  <si>
    <t>1.3. nadwyżka z lat ubiegłych</t>
  </si>
  <si>
    <t>1.4. papiery wartościowe</t>
  </si>
  <si>
    <t>1.5. prywatyzacja majątku j.s.t.</t>
  </si>
  <si>
    <t>1.7. inne źródła</t>
  </si>
  <si>
    <t>1.1.1. na realizację programów i projektów realizowanych z udziałem środków, o których mowa w art.5 ust.1 pkt 2 ustawy o finansach publicznych</t>
  </si>
  <si>
    <t>1.6. wolne środki, o których mowa w art.217 ust.2 pkt 6 ustawy o finansach publicznych</t>
  </si>
  <si>
    <t>2.2.pożyczki (udzielone)</t>
  </si>
  <si>
    <t>2.3.wykup papierów wartościowych</t>
  </si>
  <si>
    <t xml:space="preserve">2.4. inne cele </t>
  </si>
  <si>
    <t>PLAN                                    (po zmianach)</t>
  </si>
  <si>
    <t xml:space="preserve">Kwartalna informacja o udzielonych umorzeniach niepodatkowych należności budżetowych, o których mowa w art. 60 ufp </t>
  </si>
  <si>
    <t>Marianna Bogusława Szydlik</t>
  </si>
  <si>
    <t xml:space="preserve">Wójt </t>
  </si>
  <si>
    <t>(-)</t>
  </si>
  <si>
    <t xml:space="preserve"> zaległości czynszowe</t>
  </si>
  <si>
    <t xml:space="preserve">§3 ust.1, ust. 3 pkt 3 i 7 uchwały nr III/8/10 Rady Gminy Dźwierzuty z dnia 29 grudnia 2010r. w sprawie określenia szczegółowych zasad , sposobu i trybu udzielania ulg w spłacie należności pieniężnych majacych charakter cywilnoprawny (...) </t>
  </si>
  <si>
    <t>Informacja kwartalna o wykonaniu budżetu Gminy Dźwierzuty oraz o udzielonych umorzeniach niepodatkowych należności budżetowych za III kwartał 2020 r.</t>
  </si>
  <si>
    <t>2.1 Dochody ze sprzedaży majątku</t>
  </si>
  <si>
    <t>Zadłużenie na dzień 30.09.2020r.</t>
  </si>
  <si>
    <t xml:space="preserve"> art. 15 zzzg ust.1, art. 15 zzzh ustawy z dnia 31 marca 2020r. o zmianie ustawy o szczególnych rozwiązaniach związanych z zapobieganiem, przeciwdziałaniem i zwalczaniem COVID-19 (..)</t>
  </si>
  <si>
    <t xml:space="preserve">Wójta Gminy Dźwierzuty </t>
  </si>
  <si>
    <t>z dnia 22 października 2020 r.</t>
  </si>
  <si>
    <t>do Zarządzenia Nr 95/2020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</si>
</sst>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"/>
      <family val="1"/>
      <charset val="238"/>
    </font>
    <font>
      <b/>
      <sz val="11"/>
      <color theme="1"/>
      <name val="Czcionka tekstu podstawowego"/>
      <charset val="238"/>
    </font>
    <font>
      <i/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gray125">
        <bgColor indexed="41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0" fontId="0" fillId="0" borderId="0" xfId="0"/>
    <xf numFmtId="4" fontId="0" fillId="0" borderId="0" xfId="0" applyNumberFormat="1"/>
    <xf numFmtId="4" fontId="4" fillId="0" borderId="0" xfId="0" applyNumberFormat="1" applyFont="1"/>
    <xf numFmtId="0" fontId="5" fillId="0" borderId="5" xfId="1" applyFont="1" applyBorder="1" applyAlignment="1">
      <alignment horizontal="center" vertical="center" wrapText="1"/>
    </xf>
    <xf numFmtId="49" fontId="3" fillId="3" borderId="13" xfId="0" applyNumberFormat="1" applyFont="1" applyFill="1" applyBorder="1" applyAlignment="1" applyProtection="1">
      <alignment horizontal="left" vertical="center" wrapText="1"/>
      <protection locked="0"/>
    </xf>
    <xf numFmtId="49" fontId="3" fillId="3" borderId="0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/>
    </xf>
    <xf numFmtId="0" fontId="9" fillId="2" borderId="6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9" fillId="0" borderId="4" xfId="1" applyFont="1" applyBorder="1" applyAlignment="1">
      <alignment vertical="center"/>
    </xf>
    <xf numFmtId="4" fontId="9" fillId="0" borderId="5" xfId="1" applyNumberFormat="1" applyFont="1" applyBorder="1" applyAlignment="1">
      <alignment horizontal="right" vertical="center"/>
    </xf>
    <xf numFmtId="4" fontId="9" fillId="0" borderId="6" xfId="1" applyNumberFormat="1" applyFont="1" applyBorder="1" applyAlignment="1">
      <alignment horizontal="center" vertical="center"/>
    </xf>
    <xf numFmtId="0" fontId="10" fillId="0" borderId="4" xfId="1" applyFont="1" applyBorder="1" applyAlignment="1">
      <alignment vertical="center"/>
    </xf>
    <xf numFmtId="4" fontId="10" fillId="0" borderId="5" xfId="1" applyNumberFormat="1" applyFont="1" applyBorder="1" applyAlignment="1">
      <alignment horizontal="right" vertical="center"/>
    </xf>
    <xf numFmtId="4" fontId="10" fillId="0" borderId="5" xfId="1" applyNumberFormat="1" applyFont="1" applyBorder="1" applyAlignment="1">
      <alignment vertical="center"/>
    </xf>
    <xf numFmtId="0" fontId="10" fillId="0" borderId="4" xfId="1" applyFont="1" applyBorder="1" applyAlignment="1">
      <alignment vertical="center" wrapText="1"/>
    </xf>
    <xf numFmtId="4" fontId="10" fillId="0" borderId="7" xfId="1" applyNumberFormat="1" applyFont="1" applyBorder="1" applyAlignment="1">
      <alignment horizontal="right" vertical="center"/>
    </xf>
    <xf numFmtId="4" fontId="10" fillId="0" borderId="7" xfId="1" applyNumberFormat="1" applyFont="1" applyBorder="1" applyAlignment="1">
      <alignment vertical="center"/>
    </xf>
    <xf numFmtId="0" fontId="10" fillId="0" borderId="8" xfId="1" applyFont="1" applyBorder="1" applyAlignment="1">
      <alignment vertical="center" wrapText="1"/>
    </xf>
    <xf numFmtId="0" fontId="10" fillId="0" borderId="8" xfId="1" applyFont="1" applyBorder="1" applyAlignment="1">
      <alignment vertical="center"/>
    </xf>
    <xf numFmtId="4" fontId="10" fillId="0" borderId="9" xfId="1" applyNumberFormat="1" applyFont="1" applyBorder="1" applyAlignment="1">
      <alignment horizontal="right" vertical="center"/>
    </xf>
    <xf numFmtId="4" fontId="10" fillId="0" borderId="9" xfId="1" applyNumberFormat="1" applyFont="1" applyBorder="1" applyAlignment="1">
      <alignment vertical="center"/>
    </xf>
    <xf numFmtId="4" fontId="10" fillId="0" borderId="14" xfId="1" applyNumberFormat="1" applyFont="1" applyBorder="1" applyAlignment="1">
      <alignment horizontal="right" vertical="center"/>
    </xf>
    <xf numFmtId="4" fontId="10" fillId="0" borderId="14" xfId="1" applyNumberFormat="1" applyFont="1" applyBorder="1" applyAlignment="1">
      <alignment vertical="center"/>
    </xf>
    <xf numFmtId="0" fontId="10" fillId="0" borderId="10" xfId="1" applyFont="1" applyBorder="1" applyAlignment="1">
      <alignment vertical="center" wrapText="1"/>
    </xf>
    <xf numFmtId="4" fontId="10" fillId="0" borderId="11" xfId="1" applyNumberFormat="1" applyFont="1" applyBorder="1" applyAlignment="1">
      <alignment vertical="center"/>
    </xf>
    <xf numFmtId="0" fontId="10" fillId="0" borderId="0" xfId="1" applyFont="1" applyBorder="1" applyAlignment="1">
      <alignment vertical="center" wrapText="1"/>
    </xf>
    <xf numFmtId="3" fontId="10" fillId="0" borderId="0" xfId="1" applyNumberFormat="1" applyFont="1" applyBorder="1" applyAlignment="1">
      <alignment vertical="center" wrapText="1"/>
    </xf>
    <xf numFmtId="3" fontId="10" fillId="0" borderId="12" xfId="1" applyNumberFormat="1" applyFont="1" applyBorder="1" applyAlignment="1">
      <alignment horizontal="center" vertical="center" wrapText="1"/>
    </xf>
    <xf numFmtId="4" fontId="10" fillId="0" borderId="0" xfId="1" applyNumberFormat="1" applyFont="1" applyBorder="1" applyAlignment="1">
      <alignment vertical="center" wrapText="1"/>
    </xf>
    <xf numFmtId="3" fontId="10" fillId="0" borderId="0" xfId="1" applyNumberFormat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3" fontId="10" fillId="0" borderId="5" xfId="1" applyNumberFormat="1" applyFont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4" fontId="10" fillId="0" borderId="5" xfId="1" applyNumberFormat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1" fillId="0" borderId="0" xfId="0" applyFont="1" applyAlignment="1">
      <alignment horizontal="center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"/>
  <sheetViews>
    <sheetView tabSelected="1" workbookViewId="0">
      <selection activeCell="F20" sqref="F20"/>
    </sheetView>
  </sheetViews>
  <sheetFormatPr defaultRowHeight="13.8"/>
  <cols>
    <col min="1" max="1" width="29.69921875" customWidth="1"/>
    <col min="2" max="2" width="17.59765625" customWidth="1"/>
    <col min="3" max="3" width="18.69921875" customWidth="1"/>
    <col min="4" max="4" width="15.69921875" customWidth="1"/>
    <col min="6" max="6" width="12.3984375" bestFit="1" customWidth="1"/>
  </cols>
  <sheetData>
    <row r="1" spans="1:6" ht="14.4">
      <c r="A1" s="7"/>
      <c r="B1" s="8"/>
      <c r="C1" s="9" t="s">
        <v>0</v>
      </c>
      <c r="D1" s="9"/>
    </row>
    <row r="2" spans="1:6" ht="14.4">
      <c r="A2" s="7"/>
      <c r="B2" s="8"/>
      <c r="C2" s="9" t="s">
        <v>46</v>
      </c>
      <c r="D2" s="9"/>
    </row>
    <row r="3" spans="1:6" ht="14.4">
      <c r="A3" s="7"/>
      <c r="B3" s="9" t="s">
        <v>44</v>
      </c>
      <c r="C3" s="9"/>
      <c r="D3" s="9"/>
    </row>
    <row r="4" spans="1:6" s="1" customFormat="1" ht="14.4">
      <c r="A4" s="7"/>
      <c r="B4" s="8"/>
      <c r="C4" s="9" t="s">
        <v>45</v>
      </c>
      <c r="D4" s="9"/>
    </row>
    <row r="5" spans="1:6" ht="31.5" customHeight="1">
      <c r="A5" s="10" t="s">
        <v>40</v>
      </c>
      <c r="B5" s="10"/>
      <c r="C5" s="10"/>
      <c r="D5" s="10"/>
    </row>
    <row r="6" spans="1:6" ht="3" customHeight="1" thickBot="1">
      <c r="A6" s="11"/>
      <c r="B6" s="11"/>
      <c r="C6" s="11"/>
      <c r="D6" s="12"/>
    </row>
    <row r="7" spans="1:6" ht="14.25" customHeight="1" thickTop="1">
      <c r="A7" s="13" t="s">
        <v>1</v>
      </c>
      <c r="B7" s="14" t="s">
        <v>33</v>
      </c>
      <c r="C7" s="15" t="s">
        <v>2</v>
      </c>
      <c r="D7" s="16" t="s">
        <v>17</v>
      </c>
    </row>
    <row r="8" spans="1:6" ht="15" customHeight="1">
      <c r="A8" s="17"/>
      <c r="B8" s="18"/>
      <c r="C8" s="19"/>
      <c r="D8" s="20"/>
    </row>
    <row r="9" spans="1:6">
      <c r="A9" s="21">
        <v>1</v>
      </c>
      <c r="B9" s="22">
        <v>2</v>
      </c>
      <c r="C9" s="22">
        <v>3</v>
      </c>
      <c r="D9" s="23" t="s">
        <v>3</v>
      </c>
    </row>
    <row r="10" spans="1:6">
      <c r="A10" s="24" t="s">
        <v>4</v>
      </c>
      <c r="B10" s="25">
        <f>B11+B12</f>
        <v>35917058.910000004</v>
      </c>
      <c r="C10" s="25">
        <f>C11+C12</f>
        <v>27525871.219999999</v>
      </c>
      <c r="D10" s="26">
        <f>C10/B10*100</f>
        <v>76.637319578347402</v>
      </c>
    </row>
    <row r="11" spans="1:6">
      <c r="A11" s="27" t="s">
        <v>5</v>
      </c>
      <c r="B11" s="28">
        <v>33121087.960000001</v>
      </c>
      <c r="C11" s="29">
        <v>26132343.890000001</v>
      </c>
      <c r="D11" s="26">
        <f t="shared" ref="D11:D30" si="0">C11/B11*100</f>
        <v>78.899412729315429</v>
      </c>
      <c r="F11" s="2"/>
    </row>
    <row r="12" spans="1:6">
      <c r="A12" s="27" t="s">
        <v>6</v>
      </c>
      <c r="B12" s="28">
        <v>2795970.95</v>
      </c>
      <c r="C12" s="29">
        <v>1393527.33</v>
      </c>
      <c r="D12" s="26">
        <f t="shared" si="0"/>
        <v>49.840551097285186</v>
      </c>
      <c r="F12" s="2"/>
    </row>
    <row r="13" spans="1:6" s="1" customFormat="1">
      <c r="A13" s="27" t="s">
        <v>41</v>
      </c>
      <c r="B13" s="28">
        <v>90000</v>
      </c>
      <c r="C13" s="29">
        <v>23933.57</v>
      </c>
      <c r="D13" s="26">
        <f t="shared" si="0"/>
        <v>26.592855555555555</v>
      </c>
      <c r="F13" s="2"/>
    </row>
    <row r="14" spans="1:6">
      <c r="A14" s="24" t="s">
        <v>7</v>
      </c>
      <c r="B14" s="25">
        <f>B15+B16</f>
        <v>37112290.990000002</v>
      </c>
      <c r="C14" s="25">
        <f>C15+C16</f>
        <v>23105892.120000001</v>
      </c>
      <c r="D14" s="26">
        <f t="shared" si="0"/>
        <v>62.259406529836546</v>
      </c>
    </row>
    <row r="15" spans="1:6">
      <c r="A15" s="27" t="s">
        <v>8</v>
      </c>
      <c r="B15" s="28">
        <v>32878021.379999999</v>
      </c>
      <c r="C15" s="29">
        <v>22769004.57</v>
      </c>
      <c r="D15" s="26">
        <f t="shared" si="0"/>
        <v>69.252964790182276</v>
      </c>
    </row>
    <row r="16" spans="1:6">
      <c r="A16" s="27" t="s">
        <v>9</v>
      </c>
      <c r="B16" s="28">
        <v>4234269.6100000003</v>
      </c>
      <c r="C16" s="29">
        <v>336887.55</v>
      </c>
      <c r="D16" s="26">
        <f t="shared" si="0"/>
        <v>7.9562139643724761</v>
      </c>
    </row>
    <row r="17" spans="1:6">
      <c r="A17" s="24" t="s">
        <v>10</v>
      </c>
      <c r="B17" s="25">
        <f>B10-B14</f>
        <v>-1195232.0799999982</v>
      </c>
      <c r="C17" s="25">
        <f>C10-C14</f>
        <v>4419979.0999999978</v>
      </c>
      <c r="D17" s="26" t="s">
        <v>22</v>
      </c>
    </row>
    <row r="18" spans="1:6">
      <c r="A18" s="24" t="s">
        <v>11</v>
      </c>
      <c r="B18" s="25">
        <f>B19-B28</f>
        <v>1195232.0799999996</v>
      </c>
      <c r="C18" s="25">
        <f>C19-C28</f>
        <v>910553.37999999989</v>
      </c>
      <c r="D18" s="26">
        <f t="shared" si="0"/>
        <v>76.182140291950688</v>
      </c>
      <c r="F18" s="2"/>
    </row>
    <row r="19" spans="1:6">
      <c r="A19" s="24" t="s">
        <v>12</v>
      </c>
      <c r="B19" s="25">
        <f>B20+B26+B27</f>
        <v>2331473.4299999997</v>
      </c>
      <c r="C19" s="25">
        <f>C20+C26+C27</f>
        <v>2040324.14</v>
      </c>
      <c r="D19" s="26">
        <f t="shared" si="0"/>
        <v>87.512219257845032</v>
      </c>
    </row>
    <row r="20" spans="1:6">
      <c r="A20" s="27" t="s">
        <v>13</v>
      </c>
      <c r="B20" s="28">
        <v>291149.28999999998</v>
      </c>
      <c r="C20" s="29">
        <v>0</v>
      </c>
      <c r="D20" s="26">
        <f t="shared" si="0"/>
        <v>0</v>
      </c>
    </row>
    <row r="21" spans="1:6" ht="30.6">
      <c r="A21" s="30" t="s">
        <v>28</v>
      </c>
      <c r="B21" s="28">
        <v>291149.28999999998</v>
      </c>
      <c r="C21" s="29">
        <v>0</v>
      </c>
      <c r="D21" s="26">
        <v>0</v>
      </c>
    </row>
    <row r="22" spans="1:6">
      <c r="A22" s="30" t="s">
        <v>23</v>
      </c>
      <c r="B22" s="28"/>
      <c r="C22" s="29">
        <v>0</v>
      </c>
      <c r="D22" s="26">
        <f>C22</f>
        <v>0</v>
      </c>
    </row>
    <row r="23" spans="1:6">
      <c r="A23" s="27" t="s">
        <v>24</v>
      </c>
      <c r="B23" s="28">
        <v>0</v>
      </c>
      <c r="C23" s="29">
        <v>0</v>
      </c>
      <c r="D23" s="26">
        <f>C23</f>
        <v>0</v>
      </c>
    </row>
    <row r="24" spans="1:6" s="1" customFormat="1">
      <c r="A24" s="27" t="s">
        <v>25</v>
      </c>
      <c r="B24" s="28"/>
      <c r="C24" s="29"/>
      <c r="D24" s="26"/>
    </row>
    <row r="25" spans="1:6" s="1" customFormat="1">
      <c r="A25" s="27" t="s">
        <v>26</v>
      </c>
      <c r="B25" s="28"/>
      <c r="C25" s="29"/>
      <c r="D25" s="26"/>
    </row>
    <row r="26" spans="1:6" s="1" customFormat="1" ht="20.399999999999999">
      <c r="A26" s="30" t="s">
        <v>29</v>
      </c>
      <c r="B26" s="28">
        <v>2040324.14</v>
      </c>
      <c r="C26" s="28">
        <f>B26</f>
        <v>2040324.14</v>
      </c>
      <c r="D26" s="26">
        <f t="shared" si="0"/>
        <v>100</v>
      </c>
    </row>
    <row r="27" spans="1:6">
      <c r="A27" s="27" t="s">
        <v>27</v>
      </c>
      <c r="B27" s="28">
        <v>0</v>
      </c>
      <c r="C27" s="29">
        <v>0</v>
      </c>
      <c r="D27" s="26">
        <v>0</v>
      </c>
    </row>
    <row r="28" spans="1:6">
      <c r="A28" s="24" t="s">
        <v>14</v>
      </c>
      <c r="B28" s="25">
        <f>B29+B33</f>
        <v>1136241.3500000001</v>
      </c>
      <c r="C28" s="25">
        <f>C29</f>
        <v>1129770.76</v>
      </c>
      <c r="D28" s="26">
        <f t="shared" si="0"/>
        <v>99.430526797849765</v>
      </c>
    </row>
    <row r="29" spans="1:6" ht="19.5" customHeight="1">
      <c r="A29" s="27" t="s">
        <v>15</v>
      </c>
      <c r="B29" s="31">
        <v>1136241.3500000001</v>
      </c>
      <c r="C29" s="32">
        <v>1129770.76</v>
      </c>
      <c r="D29" s="26">
        <f t="shared" si="0"/>
        <v>99.430526797849765</v>
      </c>
    </row>
    <row r="30" spans="1:6" ht="30.6">
      <c r="A30" s="33" t="s">
        <v>16</v>
      </c>
      <c r="B30" s="28">
        <v>352609.2</v>
      </c>
      <c r="C30" s="29">
        <v>352609.2</v>
      </c>
      <c r="D30" s="26">
        <f t="shared" si="0"/>
        <v>100</v>
      </c>
    </row>
    <row r="31" spans="1:6">
      <c r="A31" s="34" t="s">
        <v>30</v>
      </c>
      <c r="B31" s="35">
        <v>0</v>
      </c>
      <c r="C31" s="36">
        <v>0</v>
      </c>
      <c r="D31" s="26">
        <v>0</v>
      </c>
    </row>
    <row r="32" spans="1:6" s="1" customFormat="1">
      <c r="A32" s="34" t="s">
        <v>31</v>
      </c>
      <c r="B32" s="37"/>
      <c r="C32" s="38"/>
      <c r="D32" s="26"/>
    </row>
    <row r="33" spans="1:4" ht="14.4" thickBot="1">
      <c r="A33" s="39" t="s">
        <v>32</v>
      </c>
      <c r="B33" s="40">
        <v>0</v>
      </c>
      <c r="C33" s="40">
        <v>0</v>
      </c>
      <c r="D33" s="26">
        <f t="shared" ref="D33" si="1">C33</f>
        <v>0</v>
      </c>
    </row>
    <row r="34" spans="1:4" ht="16.5" hidden="1" customHeight="1" thickTop="1">
      <c r="A34" s="41"/>
      <c r="B34" s="42"/>
      <c r="C34" s="42"/>
      <c r="D34" s="43"/>
    </row>
    <row r="35" spans="1:4" s="1" customFormat="1" ht="16.5" customHeight="1" thickTop="1">
      <c r="A35" s="41" t="s">
        <v>42</v>
      </c>
      <c r="B35" s="42"/>
      <c r="C35" s="44"/>
      <c r="D35" s="44">
        <v>4505741.41</v>
      </c>
    </row>
    <row r="36" spans="1:4" s="1" customFormat="1" ht="5.25" customHeight="1">
      <c r="A36" s="41"/>
      <c r="B36" s="42"/>
      <c r="C36" s="42"/>
      <c r="D36" s="45"/>
    </row>
    <row r="37" spans="1:4" ht="22.2" customHeight="1">
      <c r="A37" s="46" t="s">
        <v>34</v>
      </c>
      <c r="B37" s="46"/>
      <c r="C37" s="46"/>
      <c r="D37" s="46"/>
    </row>
    <row r="38" spans="1:4" ht="27.75" customHeight="1">
      <c r="A38" s="47" t="s">
        <v>18</v>
      </c>
      <c r="B38" s="48" t="s">
        <v>19</v>
      </c>
      <c r="C38" s="48" t="s">
        <v>20</v>
      </c>
      <c r="D38" s="48" t="s">
        <v>21</v>
      </c>
    </row>
    <row r="39" spans="1:4" s="1" customFormat="1" ht="112.2">
      <c r="A39" s="49">
        <v>1</v>
      </c>
      <c r="B39" s="50">
        <v>2478.63</v>
      </c>
      <c r="C39" s="4" t="s">
        <v>38</v>
      </c>
      <c r="D39" s="47" t="s">
        <v>39</v>
      </c>
    </row>
    <row r="40" spans="1:4" s="1" customFormat="1" ht="94.2" customHeight="1">
      <c r="A40" s="49">
        <v>4</v>
      </c>
      <c r="B40" s="50">
        <v>3541.4</v>
      </c>
      <c r="C40" s="4" t="s">
        <v>38</v>
      </c>
      <c r="D40" s="47" t="s">
        <v>43</v>
      </c>
    </row>
    <row r="41" spans="1:4" ht="15.75" customHeight="1">
      <c r="A41" s="7"/>
      <c r="B41" s="11"/>
      <c r="C41" s="51" t="s">
        <v>36</v>
      </c>
      <c r="D41" s="12"/>
    </row>
    <row r="42" spans="1:4" s="1" customFormat="1" ht="5.25" customHeight="1">
      <c r="A42" s="7"/>
      <c r="B42" s="11"/>
      <c r="C42" s="52"/>
      <c r="D42" s="12"/>
    </row>
    <row r="43" spans="1:4" s="1" customFormat="1" ht="14.4">
      <c r="A43" s="7"/>
      <c r="B43" s="53" t="s">
        <v>37</v>
      </c>
      <c r="C43" s="52" t="s">
        <v>35</v>
      </c>
      <c r="D43" s="12"/>
    </row>
    <row r="44" spans="1:4" ht="14.4">
      <c r="A44" s="7"/>
      <c r="B44" s="11"/>
      <c r="C44" s="52"/>
      <c r="D44" s="12"/>
    </row>
    <row r="45" spans="1:4" ht="14.4">
      <c r="A45" s="7"/>
      <c r="B45" s="7"/>
      <c r="C45" s="7"/>
      <c r="D45" s="54"/>
    </row>
    <row r="46" spans="1:4" ht="14.4">
      <c r="A46" s="7"/>
      <c r="B46" s="7"/>
      <c r="C46" s="7"/>
      <c r="D46" s="54"/>
    </row>
    <row r="47" spans="1:4" ht="14.4">
      <c r="A47" s="7"/>
      <c r="B47" s="7"/>
      <c r="C47" s="7"/>
      <c r="D47" s="54"/>
    </row>
    <row r="48" spans="1:4" ht="14.4">
      <c r="A48" s="7"/>
      <c r="B48" s="7"/>
      <c r="C48" s="7"/>
      <c r="D48" s="7"/>
    </row>
  </sheetData>
  <mergeCells count="10">
    <mergeCell ref="C1:D1"/>
    <mergeCell ref="C2:D2"/>
    <mergeCell ref="B3:D3"/>
    <mergeCell ref="A37:D37"/>
    <mergeCell ref="A5:D5"/>
    <mergeCell ref="A7:A8"/>
    <mergeCell ref="B7:B8"/>
    <mergeCell ref="D7:D8"/>
    <mergeCell ref="C7:C8"/>
    <mergeCell ref="C4:D4"/>
  </mergeCells>
  <pageMargins left="0.70866141732283472" right="0.51181102362204722" top="0.35433070866141736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O26"/>
  <sheetViews>
    <sheetView workbookViewId="0">
      <selection activeCell="A3" sqref="A3:O33"/>
    </sheetView>
  </sheetViews>
  <sheetFormatPr defaultRowHeight="13.8"/>
  <cols>
    <col min="4" max="4" width="14.8984375" customWidth="1"/>
    <col min="6" max="6" width="9.8984375" bestFit="1" customWidth="1"/>
    <col min="7" max="7" width="13.19921875" customWidth="1"/>
    <col min="9" max="9" width="11.3984375" bestFit="1" customWidth="1"/>
  </cols>
  <sheetData>
    <row r="3" spans="2:15">
      <c r="B3" s="1"/>
      <c r="D3" s="3"/>
      <c r="E3" s="1"/>
      <c r="F3" s="1"/>
      <c r="G3" s="3"/>
      <c r="I3" s="2"/>
    </row>
    <row r="4" spans="2:15">
      <c r="C4" s="1"/>
      <c r="D4" s="2"/>
      <c r="E4" s="1"/>
      <c r="F4" s="1"/>
      <c r="G4" s="2"/>
      <c r="I4" s="2"/>
    </row>
    <row r="5" spans="2:15">
      <c r="C5" s="1"/>
      <c r="D5" s="2"/>
      <c r="E5" s="1"/>
      <c r="F5" s="1"/>
      <c r="G5" s="2"/>
      <c r="I5" s="2"/>
    </row>
    <row r="6" spans="2:15">
      <c r="D6" s="2"/>
      <c r="G6" s="2"/>
      <c r="I6" s="1"/>
    </row>
    <row r="7" spans="2:15">
      <c r="D7" s="2"/>
      <c r="G7" s="2"/>
      <c r="I7" s="1"/>
    </row>
    <row r="8" spans="2:15">
      <c r="D8" s="2"/>
      <c r="G8" s="2"/>
      <c r="I8" s="5"/>
      <c r="J8" s="6"/>
      <c r="K8" s="6"/>
      <c r="L8" s="6"/>
      <c r="M8" s="6"/>
      <c r="N8" s="6"/>
      <c r="O8" s="6"/>
    </row>
    <row r="9" spans="2:15">
      <c r="D9" s="2"/>
      <c r="G9" s="2"/>
      <c r="I9" s="5"/>
      <c r="J9" s="6"/>
      <c r="K9" s="6"/>
      <c r="L9" s="6"/>
      <c r="M9" s="6"/>
      <c r="N9" s="6"/>
      <c r="O9" s="6"/>
    </row>
    <row r="10" spans="2:15">
      <c r="D10" s="2"/>
      <c r="G10" s="2"/>
      <c r="I10" s="5"/>
      <c r="J10" s="6"/>
      <c r="K10" s="6"/>
      <c r="L10" s="6"/>
      <c r="M10" s="6"/>
      <c r="N10" s="6"/>
      <c r="O10" s="6"/>
    </row>
    <row r="11" spans="2:15">
      <c r="D11" s="2"/>
      <c r="G11" s="2"/>
      <c r="I11" s="5"/>
      <c r="J11" s="6"/>
      <c r="K11" s="6"/>
      <c r="L11" s="6"/>
      <c r="M11" s="6"/>
      <c r="N11" s="6"/>
      <c r="O11" s="6"/>
    </row>
    <row r="12" spans="2:15">
      <c r="D12" s="2"/>
    </row>
    <row r="13" spans="2:15">
      <c r="D13" s="2"/>
    </row>
    <row r="14" spans="2:15">
      <c r="D14" s="2"/>
    </row>
    <row r="15" spans="2:15">
      <c r="D15" s="2"/>
    </row>
    <row r="16" spans="2:15">
      <c r="D16" s="2"/>
    </row>
    <row r="17" spans="4:6">
      <c r="D17" s="2"/>
    </row>
    <row r="18" spans="4:6">
      <c r="D18" s="2"/>
    </row>
    <row r="19" spans="4:6">
      <c r="D19" s="2"/>
    </row>
    <row r="20" spans="4:6">
      <c r="D20" s="2"/>
      <c r="F20" s="2"/>
    </row>
    <row r="21" spans="4:6">
      <c r="D21" s="2"/>
    </row>
    <row r="22" spans="4:6">
      <c r="D22" s="2"/>
    </row>
    <row r="23" spans="4:6">
      <c r="D23" s="2"/>
    </row>
    <row r="24" spans="4:6">
      <c r="D24" s="2"/>
    </row>
    <row r="25" spans="4:6">
      <c r="D25" s="2"/>
    </row>
    <row r="26" spans="4:6">
      <c r="D26" s="2"/>
    </row>
  </sheetData>
  <mergeCells count="4">
    <mergeCell ref="I8:O8"/>
    <mergeCell ref="I9:O9"/>
    <mergeCell ref="I10:O10"/>
    <mergeCell ref="I11:O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A3" sqref="A3"/>
    </sheetView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</dc:creator>
  <cp:lastModifiedBy>a.urbanska</cp:lastModifiedBy>
  <cp:lastPrinted>2020-10-22T09:41:43Z</cp:lastPrinted>
  <dcterms:created xsi:type="dcterms:W3CDTF">2013-02-11T12:44:08Z</dcterms:created>
  <dcterms:modified xsi:type="dcterms:W3CDTF">2020-10-22T12:40:24Z</dcterms:modified>
</cp:coreProperties>
</file>