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rbanska\Documents\Dla Wójta\ZARZĄDZENIA\Zarządzenia 2023\Infromacje kwartalne\"/>
    </mc:Choice>
  </mc:AlternateContent>
  <xr:revisionPtr revIDLastSave="0" documentId="13_ncr:1_{B72B3509-E4D2-4F23-B99A-D0CE079381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łącznik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B19" i="1" l="1"/>
  <c r="D13" i="1"/>
  <c r="D12" i="1"/>
  <c r="C18" i="1"/>
  <c r="B18" i="1"/>
  <c r="C25" i="1"/>
  <c r="D25" i="1" s="1"/>
  <c r="B20" i="1"/>
  <c r="D21" i="1"/>
  <c r="C27" i="1" l="1"/>
  <c r="D27" i="1" l="1"/>
  <c r="C20" i="1"/>
  <c r="B29" i="1"/>
  <c r="D32" i="1" l="1"/>
  <c r="D34" i="1"/>
  <c r="D31" i="1"/>
  <c r="D11" i="1"/>
  <c r="D15" i="1"/>
  <c r="D16" i="1"/>
  <c r="D30" i="1"/>
  <c r="C14" i="1"/>
  <c r="I3" i="2"/>
  <c r="D5" i="2"/>
  <c r="D4" i="2" l="1"/>
  <c r="C10" i="1"/>
  <c r="G5" i="2"/>
  <c r="I5" i="2" s="1"/>
  <c r="C29" i="1"/>
  <c r="B14" i="1"/>
  <c r="D14" i="1" s="1"/>
  <c r="B10" i="1"/>
  <c r="C19" i="1" l="1"/>
  <c r="D29" i="1"/>
  <c r="G4" i="2"/>
  <c r="I4" i="2"/>
  <c r="B17" i="1"/>
  <c r="C17" i="1"/>
  <c r="D10" i="1"/>
  <c r="D20" i="1"/>
  <c r="D19" i="1" l="1"/>
</calcChain>
</file>

<file path=xl/sharedStrings.xml><?xml version="1.0" encoding="utf-8"?>
<sst xmlns="http://schemas.openxmlformats.org/spreadsheetml/2006/main" count="57" uniqueCount="53">
  <si>
    <t>Wyszczególnienie</t>
  </si>
  <si>
    <t>WYKONANIE</t>
  </si>
  <si>
    <t>I. DOCHODY</t>
  </si>
  <si>
    <t>1. Dochody bieżące</t>
  </si>
  <si>
    <t>2. Dochody majątkowe</t>
  </si>
  <si>
    <t>II. WYDATKI</t>
  </si>
  <si>
    <t>1. Wydatki bieżące</t>
  </si>
  <si>
    <t>2. Wydatki majątkowe</t>
  </si>
  <si>
    <t>1. Przychody, z tego:</t>
  </si>
  <si>
    <t>1.1. kredyty i pożyczki</t>
  </si>
  <si>
    <t>2. Rozchody , z tego:</t>
  </si>
  <si>
    <t>2.1. spłaty kredytów i pożyczek, w tym</t>
  </si>
  <si>
    <t>2.1.1. na realizację programów i projektów realizowanych z udziałem środków, o których mowa w art.5 ust.1 pkt 2 ustawy o finansach publicznych</t>
  </si>
  <si>
    <t>bieżące</t>
  </si>
  <si>
    <t>majątkowe</t>
  </si>
  <si>
    <t>Dochody razem</t>
  </si>
  <si>
    <t>Wydatki razem</t>
  </si>
  <si>
    <t>dotacja Powiat</t>
  </si>
  <si>
    <t>Masterplan</t>
  </si>
  <si>
    <t xml:space="preserve">Wpływy z tytułu przekształ. prawa użytk. wieczystego przysługującego osobom fiz. w prawo własności </t>
  </si>
  <si>
    <t>Wpływy z tytułu odpłatnego nabycia prawa własności oraz prawa użytkowania wieczystego nieruchomości (działki budowlane, lokale mieszkalne)</t>
  </si>
  <si>
    <t>Dotacje otrzymane z budżetu państwa na realizację inwestycji i zakupów inwestycyjnych własnych gmin (związków gmin)</t>
  </si>
  <si>
    <t xml:space="preserve">Dotacje otrzymane z państwowych funduszy celowych na finansowanie lub dofinansowanie kosztów realizacji inwestycji i zakupów inwestycyjnych jednostek sektora finansów publicznych </t>
  </si>
  <si>
    <t>Liczba decyzji</t>
  </si>
  <si>
    <t>Kwota umorzeń</t>
  </si>
  <si>
    <t xml:space="preserve">Tytuł umorzenia </t>
  </si>
  <si>
    <t>Podstawa prawna</t>
  </si>
  <si>
    <t>-</t>
  </si>
  <si>
    <t>1.2. spłata pożyczek udzielonych</t>
  </si>
  <si>
    <t>1.3. nadwyżka z lat ubiegłych</t>
  </si>
  <si>
    <t>1.4. papiery wartościowe</t>
  </si>
  <si>
    <t>2.2.pożyczki (udzielone)</t>
  </si>
  <si>
    <t>2.3.wykup papierów wartościowych</t>
  </si>
  <si>
    <t xml:space="preserve">2.4. inne cele </t>
  </si>
  <si>
    <t>PLAN                                    (po zmianach)</t>
  </si>
  <si>
    <t>Kwartalna informacja o udzielonych umorzeniach niepodatkowych należności budżetowych, o których mowa w art. 60 ufp (narastająco od początku roku)</t>
  </si>
  <si>
    <t>Wójta Gminy Dźwierzuty</t>
  </si>
  <si>
    <t>1.7. wolne środki, o których mowa w art.217 ust.2 pkt 6 ustawy o finansach publicznych</t>
  </si>
  <si>
    <t>1.6. prywatyzacja majątku j.s.t.</t>
  </si>
  <si>
    <t>1.8. inne źródła</t>
  </si>
  <si>
    <t xml:space="preserve">1.5. niewykorzystane środki pieniężne, o których mowa w art. 217 ust.2 pkt 8 ufp. </t>
  </si>
  <si>
    <t>III.1. Różnica między dochodami bieżącymi a wydatkami bieżącymi (I.1-II.1)</t>
  </si>
  <si>
    <t>2.1. Dochody ze sprzedaży majątku</t>
  </si>
  <si>
    <t>IV. FINANSOWANIE (Przychody 1.- Rozchody 2.)</t>
  </si>
  <si>
    <t>III.WYNIK BUDŻETU (Deficyt/Nadwyżka I. - II.)</t>
  </si>
  <si>
    <t xml:space="preserve">Załącznik </t>
  </si>
  <si>
    <t>Zastępca Wójta Gminy Dźwierzuty</t>
  </si>
  <si>
    <t>(-) Barbara Trusewicz</t>
  </si>
  <si>
    <t xml:space="preserve">Zadłużenie na dz.30.06.2023 r. </t>
  </si>
  <si>
    <t>do Zarządzenia Nr 106/2023</t>
  </si>
  <si>
    <t xml:space="preserve"> z dnia 27 lipca 2023 r.</t>
  </si>
  <si>
    <t>Informacja kwartalna o wykonaniu budżetu Gminy Dźwierzuty oraz o udzielonych umorzeniach niepodatkowych należności budżetowych za II kwartał 2023 r.</t>
  </si>
  <si>
    <t xml:space="preserve">WSKAŹNIK                (w % kol.3/kol.2)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</si>
</sst>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8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i/>
      <sz val="10"/>
      <name val="Calibri"/>
      <family val="2"/>
      <charset val="238"/>
      <scheme val="minor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i/>
      <sz val="8"/>
      <name val="Calibri"/>
      <family val="2"/>
      <charset val="238"/>
      <scheme val="minor"/>
    </font>
    <font>
      <i/>
      <sz val="7"/>
      <name val="Arial CE"/>
      <family val="2"/>
      <charset val="238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>
        <bgColor rgb="FFCCFFCC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4" fontId="0" fillId="0" borderId="0" xfId="0" applyNumberFormat="1"/>
    <xf numFmtId="4" fontId="4" fillId="0" borderId="0" xfId="0" applyNumberFormat="1" applyFont="1"/>
    <xf numFmtId="0" fontId="5" fillId="0" borderId="5" xfId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5" xfId="1" applyFont="1" applyBorder="1" applyAlignment="1">
      <alignment horizontal="center" vertical="center" wrapText="1"/>
    </xf>
    <xf numFmtId="3" fontId="8" fillId="0" borderId="5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/>
    </xf>
    <xf numFmtId="4" fontId="9" fillId="0" borderId="5" xfId="1" applyNumberFormat="1" applyFont="1" applyBorder="1" applyAlignment="1">
      <alignment horizontal="right" vertical="center"/>
    </xf>
    <xf numFmtId="4" fontId="9" fillId="0" borderId="6" xfId="1" applyNumberFormat="1" applyFont="1" applyBorder="1" applyAlignment="1">
      <alignment horizontal="center" vertical="center"/>
    </xf>
    <xf numFmtId="0" fontId="10" fillId="0" borderId="4" xfId="1" applyFont="1" applyBorder="1" applyAlignment="1">
      <alignment vertical="center"/>
    </xf>
    <xf numFmtId="4" fontId="10" fillId="0" borderId="5" xfId="1" applyNumberFormat="1" applyFont="1" applyBorder="1" applyAlignment="1">
      <alignment horizontal="right" vertical="center"/>
    </xf>
    <xf numFmtId="4" fontId="10" fillId="0" borderId="5" xfId="1" applyNumberFormat="1" applyFont="1" applyBorder="1" applyAlignment="1">
      <alignment vertical="center"/>
    </xf>
    <xf numFmtId="0" fontId="10" fillId="0" borderId="4" xfId="1" applyFont="1" applyBorder="1" applyAlignment="1">
      <alignment vertical="center" wrapText="1"/>
    </xf>
    <xf numFmtId="4" fontId="10" fillId="0" borderId="7" xfId="1" applyNumberFormat="1" applyFont="1" applyBorder="1" applyAlignment="1">
      <alignment horizontal="right" vertical="center"/>
    </xf>
    <xf numFmtId="4" fontId="10" fillId="0" borderId="7" xfId="1" applyNumberFormat="1" applyFont="1" applyBorder="1" applyAlignment="1">
      <alignment vertical="center"/>
    </xf>
    <xf numFmtId="0" fontId="10" fillId="0" borderId="8" xfId="1" applyFont="1" applyBorder="1" applyAlignment="1">
      <alignment vertical="center" wrapText="1"/>
    </xf>
    <xf numFmtId="0" fontId="10" fillId="0" borderId="8" xfId="1" applyFont="1" applyBorder="1" applyAlignment="1">
      <alignment vertical="center"/>
    </xf>
    <xf numFmtId="4" fontId="10" fillId="0" borderId="9" xfId="1" applyNumberFormat="1" applyFont="1" applyBorder="1" applyAlignment="1">
      <alignment horizontal="right" vertical="center"/>
    </xf>
    <xf numFmtId="4" fontId="10" fillId="0" borderId="9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horizontal="right" vertical="center"/>
    </xf>
    <xf numFmtId="4" fontId="10" fillId="0" borderId="14" xfId="1" applyNumberFormat="1" applyFont="1" applyBorder="1" applyAlignment="1">
      <alignment vertical="center"/>
    </xf>
    <xf numFmtId="0" fontId="10" fillId="0" borderId="10" xfId="1" applyFont="1" applyBorder="1" applyAlignment="1">
      <alignment vertical="center" wrapText="1"/>
    </xf>
    <xf numFmtId="4" fontId="10" fillId="0" borderId="11" xfId="1" applyNumberFormat="1" applyFont="1" applyBorder="1" applyAlignment="1">
      <alignment vertical="center"/>
    </xf>
    <xf numFmtId="0" fontId="10" fillId="0" borderId="0" xfId="1" applyFont="1" applyAlignment="1">
      <alignment vertical="center" wrapText="1"/>
    </xf>
    <xf numFmtId="3" fontId="10" fillId="0" borderId="0" xfId="1" applyNumberFormat="1" applyFont="1" applyAlignment="1">
      <alignment vertical="center" wrapText="1"/>
    </xf>
    <xf numFmtId="4" fontId="9" fillId="0" borderId="12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4" fontId="10" fillId="0" borderId="5" xfId="1" applyNumberFormat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12" fillId="3" borderId="4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15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 applyProtection="1">
      <alignment horizontal="left" vertical="center" wrapText="1"/>
      <protection locked="0"/>
    </xf>
    <xf numFmtId="0" fontId="8" fillId="0" borderId="0" xfId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J10" sqref="J10"/>
    </sheetView>
  </sheetViews>
  <sheetFormatPr defaultRowHeight="13.8"/>
  <cols>
    <col min="1" max="1" width="31.09765625" customWidth="1"/>
    <col min="2" max="2" width="17.59765625" customWidth="1"/>
    <col min="3" max="3" width="18.69921875" customWidth="1"/>
    <col min="4" max="4" width="11.5" customWidth="1"/>
    <col min="6" max="6" width="12.3984375" bestFit="1" customWidth="1"/>
  </cols>
  <sheetData>
    <row r="1" spans="1:6">
      <c r="B1" s="6"/>
      <c r="C1" s="41" t="s">
        <v>45</v>
      </c>
      <c r="D1" s="41"/>
    </row>
    <row r="2" spans="1:6">
      <c r="B2" s="6"/>
      <c r="C2" s="41" t="s">
        <v>49</v>
      </c>
      <c r="D2" s="41"/>
    </row>
    <row r="3" spans="1:6">
      <c r="B3" s="6"/>
      <c r="C3" s="41" t="s">
        <v>36</v>
      </c>
      <c r="D3" s="41"/>
    </row>
    <row r="4" spans="1:6">
      <c r="B4" s="41" t="s">
        <v>50</v>
      </c>
      <c r="C4" s="41"/>
      <c r="D4" s="41"/>
    </row>
    <row r="5" spans="1:6" ht="31.5" customHeight="1">
      <c r="A5" s="43" t="s">
        <v>51</v>
      </c>
      <c r="B5" s="43"/>
      <c r="C5" s="43"/>
      <c r="D5" s="43"/>
    </row>
    <row r="6" spans="1:6" ht="3" customHeight="1" thickBot="1">
      <c r="A6" s="1"/>
      <c r="B6" s="1"/>
      <c r="C6" s="1"/>
      <c r="D6" s="2"/>
    </row>
    <row r="7" spans="1:6" ht="14.25" customHeight="1" thickTop="1">
      <c r="A7" s="44" t="s">
        <v>0</v>
      </c>
      <c r="B7" s="46" t="s">
        <v>34</v>
      </c>
      <c r="C7" s="48" t="s">
        <v>1</v>
      </c>
      <c r="D7" s="54" t="s">
        <v>52</v>
      </c>
    </row>
    <row r="8" spans="1:6" ht="15" customHeight="1">
      <c r="A8" s="45"/>
      <c r="B8" s="47"/>
      <c r="C8" s="49"/>
      <c r="D8" s="55"/>
    </row>
    <row r="9" spans="1:6">
      <c r="A9" s="38">
        <v>1</v>
      </c>
      <c r="B9" s="39">
        <v>2</v>
      </c>
      <c r="C9" s="39">
        <v>3</v>
      </c>
      <c r="D9" s="40">
        <v>4</v>
      </c>
    </row>
    <row r="10" spans="1:6" ht="18.600000000000001" customHeight="1">
      <c r="A10" s="9" t="s">
        <v>2</v>
      </c>
      <c r="B10" s="10">
        <f>B11+B12</f>
        <v>34461403.640000001</v>
      </c>
      <c r="C10" s="10">
        <f>C11+C12</f>
        <v>19081405.100000001</v>
      </c>
      <c r="D10" s="11">
        <f>C10/B10*100</f>
        <v>55.370365349401652</v>
      </c>
    </row>
    <row r="11" spans="1:6">
      <c r="A11" s="12" t="s">
        <v>3</v>
      </c>
      <c r="B11" s="13">
        <v>30123525.140000001</v>
      </c>
      <c r="C11" s="14">
        <v>17071263.550000001</v>
      </c>
      <c r="D11" s="11">
        <f t="shared" ref="D11:D30" si="0">C11/B11*100</f>
        <v>56.670869264671985</v>
      </c>
      <c r="F11" s="3"/>
    </row>
    <row r="12" spans="1:6">
      <c r="A12" s="12" t="s">
        <v>4</v>
      </c>
      <c r="B12" s="13">
        <v>4337878.5</v>
      </c>
      <c r="C12" s="14">
        <v>2010141.55</v>
      </c>
      <c r="D12" s="11">
        <f>C12/B12*100</f>
        <v>46.339277367957635</v>
      </c>
      <c r="F12" s="3"/>
    </row>
    <row r="13" spans="1:6">
      <c r="A13" s="12" t="s">
        <v>42</v>
      </c>
      <c r="B13" s="13">
        <v>100000</v>
      </c>
      <c r="C13" s="14">
        <v>8025</v>
      </c>
      <c r="D13" s="11">
        <f>C13/B13*100</f>
        <v>8.0250000000000004</v>
      </c>
      <c r="F13" s="3"/>
    </row>
    <row r="14" spans="1:6" ht="19.2" customHeight="1">
      <c r="A14" s="9" t="s">
        <v>5</v>
      </c>
      <c r="B14" s="10">
        <f>B15+B16</f>
        <v>42448117.219999999</v>
      </c>
      <c r="C14" s="10">
        <f>C15+C16</f>
        <v>18801106.690000001</v>
      </c>
      <c r="D14" s="11">
        <f t="shared" si="0"/>
        <v>44.291968457770864</v>
      </c>
    </row>
    <row r="15" spans="1:6">
      <c r="A15" s="12" t="s">
        <v>6</v>
      </c>
      <c r="B15" s="13">
        <v>31027608.170000002</v>
      </c>
      <c r="C15" s="14">
        <v>16070490.98</v>
      </c>
      <c r="D15" s="11">
        <f t="shared" si="0"/>
        <v>51.794166317783564</v>
      </c>
    </row>
    <row r="16" spans="1:6">
      <c r="A16" s="12" t="s">
        <v>7</v>
      </c>
      <c r="B16" s="13">
        <v>11420509.050000001</v>
      </c>
      <c r="C16" s="14">
        <v>2730615.71</v>
      </c>
      <c r="D16" s="11">
        <f t="shared" si="0"/>
        <v>23.909754793285678</v>
      </c>
    </row>
    <row r="17" spans="1:6" ht="24" customHeight="1">
      <c r="A17" s="9" t="s">
        <v>44</v>
      </c>
      <c r="B17" s="10">
        <f>B10-B14</f>
        <v>-7986713.5799999982</v>
      </c>
      <c r="C17" s="10">
        <f>C10-C14</f>
        <v>280298.41000000015</v>
      </c>
      <c r="D17" s="11" t="s">
        <v>27</v>
      </c>
    </row>
    <row r="18" spans="1:6" ht="25.8" customHeight="1">
      <c r="A18" s="37" t="s">
        <v>41</v>
      </c>
      <c r="B18" s="10">
        <f>B11-B15</f>
        <v>-904083.03000000119</v>
      </c>
      <c r="C18" s="10">
        <f>C11-C15</f>
        <v>1000772.5700000003</v>
      </c>
      <c r="D18" s="11" t="s">
        <v>27</v>
      </c>
    </row>
    <row r="19" spans="1:6" ht="18" customHeight="1">
      <c r="A19" s="9" t="s">
        <v>43</v>
      </c>
      <c r="B19" s="10">
        <f>B20-B29</f>
        <v>7986713.5800000001</v>
      </c>
      <c r="C19" s="10">
        <f>C20-C29</f>
        <v>4541636.93</v>
      </c>
      <c r="D19" s="11">
        <f t="shared" si="0"/>
        <v>56.864902998061432</v>
      </c>
      <c r="F19" s="3"/>
    </row>
    <row r="20" spans="1:6" ht="21" customHeight="1">
      <c r="A20" s="9" t="s">
        <v>8</v>
      </c>
      <c r="B20" s="10">
        <f>SUM(B21:B28)</f>
        <v>8852713.5800000001</v>
      </c>
      <c r="C20" s="10">
        <f>SUM(C21:C28)</f>
        <v>4974636.93</v>
      </c>
      <c r="D20" s="11">
        <f t="shared" si="0"/>
        <v>56.193356817040495</v>
      </c>
    </row>
    <row r="21" spans="1:6">
      <c r="A21" s="12" t="s">
        <v>9</v>
      </c>
      <c r="B21" s="13">
        <v>3878076.65</v>
      </c>
      <c r="C21" s="14">
        <v>0</v>
      </c>
      <c r="D21" s="11">
        <f t="shared" si="0"/>
        <v>0</v>
      </c>
    </row>
    <row r="22" spans="1:6">
      <c r="A22" s="15" t="s">
        <v>28</v>
      </c>
      <c r="B22" s="13">
        <v>0</v>
      </c>
      <c r="C22" s="14">
        <v>0</v>
      </c>
      <c r="D22" s="11">
        <v>0</v>
      </c>
    </row>
    <row r="23" spans="1:6">
      <c r="A23" s="12" t="s">
        <v>29</v>
      </c>
      <c r="B23" s="13">
        <v>0</v>
      </c>
      <c r="C23" s="14">
        <v>0</v>
      </c>
      <c r="D23" s="11">
        <v>0</v>
      </c>
    </row>
    <row r="24" spans="1:6">
      <c r="A24" s="12" t="s">
        <v>30</v>
      </c>
      <c r="B24" s="13">
        <v>0</v>
      </c>
      <c r="C24" s="14">
        <v>0</v>
      </c>
      <c r="D24" s="11">
        <v>0</v>
      </c>
    </row>
    <row r="25" spans="1:6" ht="25.8" customHeight="1">
      <c r="A25" s="32" t="s">
        <v>40</v>
      </c>
      <c r="B25" s="13">
        <v>3533525.1</v>
      </c>
      <c r="C25" s="13">
        <f>B25</f>
        <v>3533525.1</v>
      </c>
      <c r="D25" s="11">
        <f t="shared" si="0"/>
        <v>100</v>
      </c>
    </row>
    <row r="26" spans="1:6">
      <c r="A26" s="12" t="s">
        <v>38</v>
      </c>
      <c r="B26" s="13">
        <v>0</v>
      </c>
      <c r="C26" s="14">
        <v>0</v>
      </c>
      <c r="D26" s="11">
        <v>0</v>
      </c>
    </row>
    <row r="27" spans="1:6" ht="20.399999999999999">
      <c r="A27" s="15" t="s">
        <v>37</v>
      </c>
      <c r="B27" s="13">
        <v>1441111.83</v>
      </c>
      <c r="C27" s="13">
        <f>B27</f>
        <v>1441111.83</v>
      </c>
      <c r="D27" s="11">
        <f t="shared" si="0"/>
        <v>100</v>
      </c>
    </row>
    <row r="28" spans="1:6">
      <c r="A28" s="12" t="s">
        <v>39</v>
      </c>
      <c r="B28" s="13">
        <v>0</v>
      </c>
      <c r="C28" s="14">
        <v>0</v>
      </c>
      <c r="D28" s="11">
        <v>0</v>
      </c>
    </row>
    <row r="29" spans="1:6" ht="19.2" customHeight="1">
      <c r="A29" s="9" t="s">
        <v>10</v>
      </c>
      <c r="B29" s="10">
        <f>B30+B34</f>
        <v>866000</v>
      </c>
      <c r="C29" s="10">
        <f>C30</f>
        <v>433000</v>
      </c>
      <c r="D29" s="11">
        <f t="shared" si="0"/>
        <v>50</v>
      </c>
    </row>
    <row r="30" spans="1:6" ht="19.5" customHeight="1">
      <c r="A30" s="12" t="s">
        <v>11</v>
      </c>
      <c r="B30" s="16">
        <v>866000</v>
      </c>
      <c r="C30" s="17">
        <v>433000</v>
      </c>
      <c r="D30" s="11">
        <f t="shared" si="0"/>
        <v>50</v>
      </c>
    </row>
    <row r="31" spans="1:6" ht="40.799999999999997">
      <c r="A31" s="18" t="s">
        <v>12</v>
      </c>
      <c r="B31" s="13">
        <v>0</v>
      </c>
      <c r="C31" s="14">
        <v>0</v>
      </c>
      <c r="D31" s="11">
        <f>C31</f>
        <v>0</v>
      </c>
    </row>
    <row r="32" spans="1:6">
      <c r="A32" s="19" t="s">
        <v>31</v>
      </c>
      <c r="B32" s="20">
        <v>0</v>
      </c>
      <c r="C32" s="21">
        <v>0</v>
      </c>
      <c r="D32" s="11">
        <f t="shared" ref="D32:D34" si="1">C32</f>
        <v>0</v>
      </c>
    </row>
    <row r="33" spans="1:4">
      <c r="A33" s="19" t="s">
        <v>32</v>
      </c>
      <c r="B33" s="22"/>
      <c r="C33" s="23"/>
      <c r="D33" s="11"/>
    </row>
    <row r="34" spans="1:4" ht="14.4" thickBot="1">
      <c r="A34" s="24" t="s">
        <v>33</v>
      </c>
      <c r="B34" s="25">
        <v>0</v>
      </c>
      <c r="C34" s="25">
        <v>0</v>
      </c>
      <c r="D34" s="11">
        <f t="shared" si="1"/>
        <v>0</v>
      </c>
    </row>
    <row r="35" spans="1:4" ht="21" customHeight="1" thickTop="1">
      <c r="A35" s="26" t="s">
        <v>48</v>
      </c>
      <c r="B35" s="27"/>
      <c r="C35" s="27"/>
      <c r="D35" s="28">
        <v>6725730.6699999999</v>
      </c>
    </row>
    <row r="36" spans="1:4" ht="28.8" customHeight="1">
      <c r="A36" s="42" t="s">
        <v>35</v>
      </c>
      <c r="B36" s="42"/>
      <c r="C36" s="42"/>
      <c r="D36" s="42"/>
    </row>
    <row r="37" spans="1:4" ht="27.75" customHeight="1">
      <c r="A37" s="7" t="s">
        <v>23</v>
      </c>
      <c r="B37" s="8" t="s">
        <v>24</v>
      </c>
      <c r="C37" s="8" t="s">
        <v>25</v>
      </c>
      <c r="D37" s="8" t="s">
        <v>26</v>
      </c>
    </row>
    <row r="38" spans="1:4">
      <c r="A38" s="29">
        <v>0</v>
      </c>
      <c r="B38" s="30">
        <v>0</v>
      </c>
      <c r="C38" s="31">
        <v>0</v>
      </c>
      <c r="D38" s="5" t="s">
        <v>27</v>
      </c>
    </row>
    <row r="39" spans="1:4">
      <c r="A39" s="33"/>
      <c r="B39" s="34"/>
      <c r="C39" s="35"/>
      <c r="D39" s="36"/>
    </row>
    <row r="40" spans="1:4" ht="27.6" customHeight="1">
      <c r="A40" s="33"/>
      <c r="B40" s="34"/>
      <c r="C40" s="52" t="s">
        <v>46</v>
      </c>
      <c r="D40" s="52"/>
    </row>
    <row r="41" spans="1:4" ht="14.4">
      <c r="C41" s="53" t="s">
        <v>47</v>
      </c>
      <c r="D41" s="53"/>
    </row>
  </sheetData>
  <mergeCells count="12">
    <mergeCell ref="C40:D40"/>
    <mergeCell ref="C41:D41"/>
    <mergeCell ref="C1:D1"/>
    <mergeCell ref="C2:D2"/>
    <mergeCell ref="B4:D4"/>
    <mergeCell ref="A36:D36"/>
    <mergeCell ref="A5:D5"/>
    <mergeCell ref="A7:A8"/>
    <mergeCell ref="B7:B8"/>
    <mergeCell ref="D7:D8"/>
    <mergeCell ref="C7:C8"/>
    <mergeCell ref="C3:D3"/>
  </mergeCells>
  <pageMargins left="0.70866141732283472" right="0.51181102362204722" top="0.1574803149606299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O26"/>
  <sheetViews>
    <sheetView workbookViewId="0">
      <selection activeCell="F21" sqref="F21"/>
    </sheetView>
  </sheetViews>
  <sheetFormatPr defaultRowHeight="13.8"/>
  <cols>
    <col min="4" max="4" width="14.8984375" customWidth="1"/>
    <col min="6" max="6" width="9.8984375" bestFit="1" customWidth="1"/>
    <col min="7" max="7" width="13.19921875" customWidth="1"/>
    <col min="9" max="9" width="11.3984375" bestFit="1" customWidth="1"/>
  </cols>
  <sheetData>
    <row r="3" spans="2:15">
      <c r="B3" t="s">
        <v>16</v>
      </c>
      <c r="D3" s="4">
        <v>25630516.760000002</v>
      </c>
      <c r="E3" t="s">
        <v>15</v>
      </c>
      <c r="G3" s="4">
        <v>23404124.170000002</v>
      </c>
      <c r="I3" s="3">
        <f>D3-G3</f>
        <v>2226392.59</v>
      </c>
    </row>
    <row r="4" spans="2:15">
      <c r="C4" t="s">
        <v>13</v>
      </c>
      <c r="D4" s="3">
        <f>D3-D5</f>
        <v>18030819.370000001</v>
      </c>
      <c r="F4" t="s">
        <v>13</v>
      </c>
      <c r="G4" s="3">
        <f>G3-G5</f>
        <v>18519218.690000001</v>
      </c>
      <c r="I4" s="3">
        <f t="shared" ref="I4:I5" si="0">D4-G4</f>
        <v>-488399.3200000003</v>
      </c>
    </row>
    <row r="5" spans="2:15">
      <c r="C5" t="s">
        <v>14</v>
      </c>
      <c r="D5" s="3">
        <f>SUM(D6:D26)</f>
        <v>7599697.3899999997</v>
      </c>
      <c r="F5" t="s">
        <v>14</v>
      </c>
      <c r="G5" s="3">
        <f>SUM(G6:G11)</f>
        <v>4884905.4799999995</v>
      </c>
      <c r="I5" s="3">
        <f t="shared" si="0"/>
        <v>2714791.91</v>
      </c>
    </row>
    <row r="6" spans="2:15">
      <c r="D6" s="3">
        <v>5400572.8499999996</v>
      </c>
      <c r="G6" s="3">
        <v>4181959.29</v>
      </c>
      <c r="I6" t="s">
        <v>18</v>
      </c>
    </row>
    <row r="7" spans="2:15">
      <c r="D7" s="3">
        <v>50000</v>
      </c>
      <c r="G7" s="3">
        <v>30475.64</v>
      </c>
      <c r="I7" t="s">
        <v>17</v>
      </c>
    </row>
    <row r="8" spans="2:15">
      <c r="D8" s="3">
        <v>162104.32000000001</v>
      </c>
      <c r="G8" s="3">
        <v>37535</v>
      </c>
      <c r="I8" s="50" t="s">
        <v>19</v>
      </c>
      <c r="J8" s="51"/>
      <c r="K8" s="51"/>
      <c r="L8" s="51"/>
      <c r="M8" s="51"/>
      <c r="N8" s="51"/>
      <c r="O8" s="51"/>
    </row>
    <row r="9" spans="2:15">
      <c r="D9" s="3">
        <v>14494</v>
      </c>
      <c r="G9" s="3">
        <v>234850.62</v>
      </c>
      <c r="I9" s="50" t="s">
        <v>20</v>
      </c>
      <c r="J9" s="51"/>
      <c r="K9" s="51"/>
      <c r="L9" s="51"/>
      <c r="M9" s="51"/>
      <c r="N9" s="51"/>
      <c r="O9" s="51"/>
    </row>
    <row r="10" spans="2:15">
      <c r="D10" s="3">
        <v>83928.27</v>
      </c>
      <c r="G10" s="3">
        <v>84.93</v>
      </c>
      <c r="I10" s="50" t="s">
        <v>21</v>
      </c>
      <c r="J10" s="51"/>
      <c r="K10" s="51"/>
      <c r="L10" s="51"/>
      <c r="M10" s="51"/>
      <c r="N10" s="51"/>
      <c r="O10" s="51"/>
    </row>
    <row r="11" spans="2:15">
      <c r="D11" s="3">
        <v>55050.65</v>
      </c>
      <c r="G11" s="3">
        <v>400000</v>
      </c>
      <c r="I11" s="50" t="s">
        <v>22</v>
      </c>
      <c r="J11" s="51"/>
      <c r="K11" s="51"/>
      <c r="L11" s="51"/>
      <c r="M11" s="51"/>
      <c r="N11" s="51"/>
      <c r="O11" s="51"/>
    </row>
    <row r="12" spans="2:15">
      <c r="D12" s="3">
        <v>14012.16</v>
      </c>
    </row>
    <row r="13" spans="2:15">
      <c r="D13" s="3">
        <v>45885.84</v>
      </c>
    </row>
    <row r="14" spans="2:15">
      <c r="D14" s="3">
        <v>24936.79</v>
      </c>
    </row>
    <row r="15" spans="2:15">
      <c r="D15" s="3">
        <v>74000</v>
      </c>
    </row>
    <row r="16" spans="2:15">
      <c r="D16" s="3">
        <v>13361.24</v>
      </c>
    </row>
    <row r="17" spans="4:6">
      <c r="D17" s="3">
        <v>24268.04</v>
      </c>
    </row>
    <row r="18" spans="4:6">
      <c r="D18" s="3">
        <v>12267.51</v>
      </c>
    </row>
    <row r="19" spans="4:6">
      <c r="D19" s="3">
        <v>27654.91</v>
      </c>
    </row>
    <row r="20" spans="4:6">
      <c r="D20" s="3">
        <v>305467.92</v>
      </c>
      <c r="F20" s="3"/>
    </row>
    <row r="21" spans="4:6">
      <c r="D21" s="3">
        <v>193618.48</v>
      </c>
    </row>
    <row r="22" spans="4:6">
      <c r="D22" s="3">
        <v>4000</v>
      </c>
    </row>
    <row r="23" spans="4:6">
      <c r="D23" s="3">
        <v>55112.14</v>
      </c>
    </row>
    <row r="24" spans="4:6">
      <c r="D24" s="3">
        <v>192951.09</v>
      </c>
    </row>
    <row r="25" spans="4:6">
      <c r="D25" s="3">
        <v>837019.18</v>
      </c>
    </row>
    <row r="26" spans="4:6">
      <c r="D26" s="3">
        <v>8992</v>
      </c>
    </row>
  </sheetData>
  <mergeCells count="4">
    <mergeCell ref="I8:O8"/>
    <mergeCell ref="I9:O9"/>
    <mergeCell ref="I10:O10"/>
    <mergeCell ref="I11:O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3" sqref="A3"/>
    </sheetView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Załącznik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a.urbanska</cp:lastModifiedBy>
  <cp:lastPrinted>2023-07-27T07:14:53Z</cp:lastPrinted>
  <dcterms:created xsi:type="dcterms:W3CDTF">2013-02-11T12:44:08Z</dcterms:created>
  <dcterms:modified xsi:type="dcterms:W3CDTF">2023-07-27T07:14:56Z</dcterms:modified>
</cp:coreProperties>
</file>